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60" windowWidth="28800" windowHeight="11175"/>
  </bookViews>
  <sheets>
    <sheet name="график поставки ОПОР" sheetId="1" r:id="rId1"/>
    <sheet name="Лист1" sheetId="2" r:id="rId2"/>
    <sheet name="Лист2" sheetId="3" r:id="rId3"/>
  </sheets>
  <definedNames>
    <definedName name="_xlnm.Print_Area" localSheetId="0">'график поставки ОПОР'!$A$1:$AI$38</definedName>
  </definedNames>
  <calcPr calcId="152511" refMode="R1C1"/>
</workbook>
</file>

<file path=xl/calcChain.xml><?xml version="1.0" encoding="utf-8"?>
<calcChain xmlns="http://schemas.openxmlformats.org/spreadsheetml/2006/main">
  <c r="AG37" i="1" l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I36" i="1"/>
  <c r="AI37" i="1" s="1"/>
  <c r="AH36" i="1"/>
  <c r="AH37" i="1" s="1"/>
  <c r="AG36" i="1"/>
  <c r="C11" i="1"/>
  <c r="C18" i="1"/>
  <c r="C27" i="1"/>
  <c r="C32" i="1"/>
  <c r="AG10" i="1"/>
  <c r="AG11" i="1" s="1"/>
  <c r="AG15" i="1"/>
  <c r="AG16" i="1"/>
  <c r="AG17" i="1"/>
  <c r="AG22" i="1"/>
  <c r="AG23" i="1"/>
  <c r="AG24" i="1"/>
  <c r="AG25" i="1"/>
  <c r="AG26" i="1"/>
  <c r="AG31" i="1"/>
  <c r="AG32" i="1" s="1"/>
  <c r="AD11" i="1"/>
  <c r="AD18" i="1"/>
  <c r="AD27" i="1"/>
  <c r="AD32" i="1"/>
  <c r="AA11" i="1"/>
  <c r="AA18" i="1"/>
  <c r="AA27" i="1"/>
  <c r="AA32" i="1"/>
  <c r="X11" i="1"/>
  <c r="X18" i="1"/>
  <c r="X27" i="1"/>
  <c r="X32" i="1"/>
  <c r="U11" i="1"/>
  <c r="U18" i="1"/>
  <c r="U27" i="1"/>
  <c r="U32" i="1"/>
  <c r="R11" i="1"/>
  <c r="R18" i="1"/>
  <c r="R27" i="1"/>
  <c r="R32" i="1"/>
  <c r="O11" i="1"/>
  <c r="O18" i="1"/>
  <c r="O27" i="1"/>
  <c r="O32" i="1"/>
  <c r="L11" i="1"/>
  <c r="L18" i="1"/>
  <c r="L27" i="1"/>
  <c r="L32" i="1"/>
  <c r="I11" i="1"/>
  <c r="I18" i="1"/>
  <c r="I27" i="1"/>
  <c r="I32" i="1"/>
  <c r="F11" i="1"/>
  <c r="F18" i="1"/>
  <c r="F27" i="1"/>
  <c r="F32" i="1"/>
  <c r="AG18" i="1" l="1"/>
  <c r="AG27" i="1"/>
  <c r="AI25" i="1" l="1"/>
  <c r="AH25" i="1"/>
  <c r="AI24" i="1"/>
  <c r="AH24" i="1"/>
  <c r="AF27" i="1"/>
  <c r="AE27" i="1"/>
  <c r="AC27" i="1"/>
  <c r="AB27" i="1"/>
  <c r="Z27" i="1"/>
  <c r="Y27" i="1"/>
  <c r="W27" i="1"/>
  <c r="V27" i="1"/>
  <c r="T27" i="1"/>
  <c r="S27" i="1"/>
  <c r="Q27" i="1"/>
  <c r="P27" i="1"/>
  <c r="N27" i="1"/>
  <c r="M27" i="1"/>
  <c r="K27" i="1"/>
  <c r="J27" i="1"/>
  <c r="H27" i="1"/>
  <c r="G27" i="1"/>
  <c r="E27" i="1"/>
  <c r="D27" i="1"/>
  <c r="AI26" i="1"/>
  <c r="AH26" i="1"/>
  <c r="AI23" i="1"/>
  <c r="AH23" i="1"/>
  <c r="AI22" i="1"/>
  <c r="AH22" i="1"/>
  <c r="AH27" i="1" l="1"/>
  <c r="AI27" i="1"/>
  <c r="AF18" i="1"/>
  <c r="AE18" i="1"/>
  <c r="AC18" i="1"/>
  <c r="AB18" i="1"/>
  <c r="Z18" i="1"/>
  <c r="Y18" i="1"/>
  <c r="W18" i="1"/>
  <c r="V18" i="1"/>
  <c r="T18" i="1"/>
  <c r="S18" i="1"/>
  <c r="Q18" i="1"/>
  <c r="P18" i="1"/>
  <c r="N18" i="1"/>
  <c r="M18" i="1"/>
  <c r="K18" i="1"/>
  <c r="J18" i="1"/>
  <c r="H18" i="1"/>
  <c r="G18" i="1"/>
  <c r="E18" i="1"/>
  <c r="D18" i="1"/>
  <c r="AI15" i="1" l="1"/>
  <c r="AH15" i="1"/>
  <c r="AI16" i="1"/>
  <c r="AH16" i="1"/>
  <c r="AI17" i="1" l="1"/>
  <c r="AI18" i="1" s="1"/>
  <c r="AH17" i="1"/>
  <c r="AH18" i="1" s="1"/>
  <c r="AF32" i="1" l="1"/>
  <c r="AE32" i="1"/>
  <c r="AC32" i="1"/>
  <c r="AB32" i="1"/>
  <c r="Z32" i="1"/>
  <c r="Y32" i="1"/>
  <c r="W32" i="1"/>
  <c r="V32" i="1"/>
  <c r="T32" i="1"/>
  <c r="S32" i="1"/>
  <c r="Q32" i="1"/>
  <c r="P32" i="1"/>
  <c r="N32" i="1"/>
  <c r="M32" i="1"/>
  <c r="K32" i="1"/>
  <c r="J32" i="1"/>
  <c r="H32" i="1"/>
  <c r="G32" i="1"/>
  <c r="E32" i="1"/>
  <c r="D32" i="1"/>
  <c r="AI31" i="1"/>
  <c r="AI32" i="1" s="1"/>
  <c r="AH31" i="1"/>
  <c r="AH32" i="1" s="1"/>
  <c r="AI10" i="1" l="1"/>
  <c r="AI11" i="1" s="1"/>
  <c r="AH10" i="1"/>
  <c r="AH11" i="1" s="1"/>
  <c r="D11" i="1"/>
  <c r="E11" i="1"/>
  <c r="G11" i="1"/>
  <c r="H11" i="1"/>
  <c r="J11" i="1"/>
  <c r="K11" i="1"/>
  <c r="M11" i="1"/>
  <c r="N11" i="1"/>
  <c r="P11" i="1"/>
  <c r="Q11" i="1"/>
  <c r="S11" i="1"/>
  <c r="T11" i="1"/>
  <c r="V11" i="1"/>
  <c r="W11" i="1"/>
  <c r="Y11" i="1"/>
  <c r="Z11" i="1"/>
  <c r="AB11" i="1"/>
  <c r="AC11" i="1"/>
  <c r="AE11" i="1"/>
  <c r="AF11" i="1"/>
  <c r="S13" i="2" l="1"/>
  <c r="S12" i="2"/>
  <c r="U15" i="2"/>
  <c r="T15" i="2"/>
  <c r="R15" i="2" l="1"/>
  <c r="P15" i="2"/>
  <c r="N15" i="2"/>
  <c r="L15" i="2"/>
  <c r="J15" i="2"/>
  <c r="O15" i="2"/>
  <c r="S14" i="2"/>
  <c r="Q15" i="2"/>
  <c r="M15" i="2"/>
  <c r="K15" i="2"/>
  <c r="S15" i="2" l="1"/>
  <c r="I15" i="2"/>
  <c r="H15" i="2"/>
</calcChain>
</file>

<file path=xl/sharedStrings.xml><?xml version="1.0" encoding="utf-8"?>
<sst xmlns="http://schemas.openxmlformats.org/spreadsheetml/2006/main" count="274" uniqueCount="46">
  <si>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</si>
  <si>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</si>
  <si>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</si>
  <si>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</si>
  <si>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</si>
  <si>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</si>
  <si>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</si>
  <si>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</si>
  <si>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</si>
  <si>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</si>
  <si>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Адрес участка</t>
  </si>
  <si>
    <t>Наименование участка</t>
  </si>
  <si>
    <t>ЦРЭС</t>
  </si>
  <si>
    <t>Кызылский участок</t>
  </si>
  <si>
    <t>г. Кызыл, ул. Колхозная, 2</t>
  </si>
  <si>
    <t>Итого</t>
  </si>
  <si>
    <t>Итого:</t>
  </si>
  <si>
    <t>Опора 11 м</t>
  </si>
  <si>
    <t>Опора 9,5 м</t>
  </si>
  <si>
    <t>Опора 13 м</t>
  </si>
  <si>
    <t>ЗРЭС</t>
  </si>
  <si>
    <t>ВРЭС</t>
  </si>
  <si>
    <t>Пий-Хемский участок</t>
  </si>
  <si>
    <t>г. Туран, ул. Шоссейная, 11</t>
  </si>
  <si>
    <t>Шагонарский участок</t>
  </si>
  <si>
    <t>г. Шагонар, ул. Магистральная, 3</t>
  </si>
  <si>
    <t>Сарыг-Сепский участок</t>
  </si>
  <si>
    <t>с. Сарыг-Сеп, ул. Мира, 6а-1</t>
  </si>
  <si>
    <t>ЮРЭС</t>
  </si>
  <si>
    <t xml:space="preserve">Эрзинский участок </t>
  </si>
  <si>
    <t>с. Эрзин, ул. Комсомольская, 5</t>
  </si>
  <si>
    <t>Самагалтайский участок</t>
  </si>
  <si>
    <t>с. Самагалтай, ул. Подстанция, 4 (ул. Кунаа)</t>
  </si>
  <si>
    <t>Бай-Хаакский участок</t>
  </si>
  <si>
    <t>с. Бай-Хаак, ул. Оюна Данчай, 71А</t>
  </si>
  <si>
    <t>Чеди-Хольский участок</t>
  </si>
  <si>
    <t>с. Хову-Аксы, ул. Комбинат Тува-Кобальт</t>
  </si>
  <si>
    <t>Балгазынский участок</t>
  </si>
  <si>
    <t>с. Балгазын ул.Советская</t>
  </si>
  <si>
    <t>Ак-Довуракский участок</t>
  </si>
  <si>
    <t xml:space="preserve">г. Ак-Довурак, ул. Монгуш Марата, 1 </t>
  </si>
  <si>
    <t>СВ 110-5</t>
  </si>
  <si>
    <t>График поставки стоек по мастерским участкам РЭС на 2021г.</t>
  </si>
  <si>
    <t>СВ 164-12</t>
  </si>
  <si>
    <t>СВ 95-3</t>
  </si>
  <si>
    <t>СВЛ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</si>
</sst>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7" fillId="0" borderId="0" xfId="0" applyFont="1"/>
    <xf numFmtId="0" fontId="5" fillId="0" borderId="0" xfId="0" applyFont="1" applyFill="1"/>
    <xf numFmtId="0" fontId="1" fillId="2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textRotation="90" wrapText="1"/>
    </xf>
    <xf numFmtId="0" fontId="1" fillId="5" borderId="14" xfId="0" applyFont="1" applyFill="1" applyBorder="1" applyAlignment="1">
      <alignment horizontal="center" vertical="center" textRotation="90" wrapText="1"/>
    </xf>
    <xf numFmtId="0" fontId="5" fillId="0" borderId="0" xfId="0" applyFont="1" applyBorder="1"/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2" borderId="13" xfId="0" applyFont="1" applyFill="1" applyBorder="1" applyAlignment="1">
      <alignment horizontal="center" vertical="center" textRotation="90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6"/>
  <sheetViews>
    <sheetView tabSelected="1" view="pageBreakPreview" zoomScale="55" zoomScaleNormal="40" zoomScaleSheetLayoutView="55" workbookViewId="0">
      <selection activeCell="R36" sqref="R36"/>
    </sheetView>
  </sheetViews>
  <sheetFormatPr defaultRowHeight="15" x14ac:dyDescent="0.25"/>
  <cols>
    <col min="1" max="1" width="9.140625" style="8" customWidth="1"/>
    <col min="2" max="2" width="7.85546875" style="8" customWidth="1"/>
    <col min="3" max="35" width="6.7109375" style="8" customWidth="1"/>
    <col min="36" max="16384" width="9.140625" style="8"/>
  </cols>
  <sheetData>
    <row r="1" spans="1:35" x14ac:dyDescent="0.25">
      <c r="B1" s="15"/>
      <c r="C1" s="15"/>
      <c r="D1" s="15"/>
      <c r="E1" s="15"/>
    </row>
    <row r="2" spans="1:35" x14ac:dyDescent="0.25">
      <c r="B2" s="15"/>
      <c r="C2" s="15"/>
      <c r="D2" s="15"/>
      <c r="E2" s="15"/>
    </row>
    <row r="5" spans="1:35" ht="19.5" customHeight="1" x14ac:dyDescent="0.25">
      <c r="C5" s="30" t="s">
        <v>42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</row>
    <row r="7" spans="1:35" ht="19.5" thickBot="1" x14ac:dyDescent="0.3">
      <c r="A7" s="23" t="s">
        <v>12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</row>
    <row r="8" spans="1:35" ht="38.25" customHeight="1" x14ac:dyDescent="0.25">
      <c r="A8" s="25" t="s">
        <v>11</v>
      </c>
      <c r="B8" s="25" t="s">
        <v>10</v>
      </c>
      <c r="C8" s="27" t="s">
        <v>0</v>
      </c>
      <c r="D8" s="28"/>
      <c r="E8" s="28"/>
      <c r="F8" s="27" t="s">
        <v>1</v>
      </c>
      <c r="G8" s="28"/>
      <c r="H8" s="28"/>
      <c r="I8" s="27" t="s">
        <v>2</v>
      </c>
      <c r="J8" s="31"/>
      <c r="K8" s="29"/>
      <c r="L8" s="27" t="s">
        <v>3</v>
      </c>
      <c r="M8" s="31"/>
      <c r="N8" s="29"/>
      <c r="O8" s="27" t="s">
        <v>4</v>
      </c>
      <c r="P8" s="31"/>
      <c r="Q8" s="29"/>
      <c r="R8" s="28" t="s">
        <v>5</v>
      </c>
      <c r="S8" s="31"/>
      <c r="T8" s="29"/>
      <c r="U8" s="27" t="s">
        <v>6</v>
      </c>
      <c r="V8" s="31"/>
      <c r="W8" s="29"/>
      <c r="X8" s="27" t="s">
        <v>7</v>
      </c>
      <c r="Y8" s="31"/>
      <c r="Z8" s="29"/>
      <c r="AA8" s="27" t="s">
        <v>8</v>
      </c>
      <c r="AB8" s="31"/>
      <c r="AC8" s="29"/>
      <c r="AD8" s="27" t="s">
        <v>9</v>
      </c>
      <c r="AE8" s="28"/>
      <c r="AF8" s="28"/>
      <c r="AG8" s="27" t="s">
        <v>15</v>
      </c>
      <c r="AH8" s="29"/>
      <c r="AI8" s="29"/>
    </row>
    <row r="9" spans="1:35" ht="56.25" customHeight="1" thickBot="1" x14ac:dyDescent="0.3">
      <c r="A9" s="26"/>
      <c r="B9" s="26"/>
      <c r="C9" s="3" t="s">
        <v>41</v>
      </c>
      <c r="D9" s="16" t="s">
        <v>43</v>
      </c>
      <c r="E9" s="4" t="s">
        <v>44</v>
      </c>
      <c r="F9" s="3" t="s">
        <v>41</v>
      </c>
      <c r="G9" s="16" t="s">
        <v>43</v>
      </c>
      <c r="H9" s="4" t="s">
        <v>44</v>
      </c>
      <c r="I9" s="3" t="s">
        <v>41</v>
      </c>
      <c r="J9" s="16" t="s">
        <v>43</v>
      </c>
      <c r="K9" s="4" t="s">
        <v>44</v>
      </c>
      <c r="L9" s="3" t="s">
        <v>41</v>
      </c>
      <c r="M9" s="16" t="s">
        <v>43</v>
      </c>
      <c r="N9" s="4" t="s">
        <v>44</v>
      </c>
      <c r="O9" s="3" t="s">
        <v>41</v>
      </c>
      <c r="P9" s="16" t="s">
        <v>43</v>
      </c>
      <c r="Q9" s="4" t="s">
        <v>44</v>
      </c>
      <c r="R9" s="3" t="s">
        <v>41</v>
      </c>
      <c r="S9" s="16" t="s">
        <v>43</v>
      </c>
      <c r="T9" s="4" t="s">
        <v>44</v>
      </c>
      <c r="U9" s="3" t="s">
        <v>41</v>
      </c>
      <c r="V9" s="16" t="s">
        <v>43</v>
      </c>
      <c r="W9" s="4" t="s">
        <v>44</v>
      </c>
      <c r="X9" s="3" t="s">
        <v>41</v>
      </c>
      <c r="Y9" s="16" t="s">
        <v>43</v>
      </c>
      <c r="Z9" s="4" t="s">
        <v>44</v>
      </c>
      <c r="AA9" s="3" t="s">
        <v>41</v>
      </c>
      <c r="AB9" s="16" t="s">
        <v>43</v>
      </c>
      <c r="AC9" s="4" t="s">
        <v>44</v>
      </c>
      <c r="AD9" s="3" t="s">
        <v>41</v>
      </c>
      <c r="AE9" s="16" t="s">
        <v>43</v>
      </c>
      <c r="AF9" s="4" t="s">
        <v>44</v>
      </c>
      <c r="AG9" s="3" t="s">
        <v>41</v>
      </c>
      <c r="AH9" s="16" t="s">
        <v>43</v>
      </c>
      <c r="AI9" s="4" t="s">
        <v>44</v>
      </c>
    </row>
    <row r="10" spans="1:35" ht="107.25" customHeight="1" thickBot="1" x14ac:dyDescent="0.3">
      <c r="A10" s="21" t="s">
        <v>13</v>
      </c>
      <c r="B10" s="21" t="s">
        <v>14</v>
      </c>
      <c r="C10" s="10"/>
      <c r="D10" s="18"/>
      <c r="E10" s="18"/>
      <c r="F10" s="10"/>
      <c r="G10" s="18"/>
      <c r="H10" s="18"/>
      <c r="I10" s="10"/>
      <c r="J10" s="18"/>
      <c r="K10" s="18"/>
      <c r="L10" s="10">
        <v>43</v>
      </c>
      <c r="M10" s="18"/>
      <c r="N10" s="18">
        <v>89</v>
      </c>
      <c r="O10" s="10"/>
      <c r="P10" s="18"/>
      <c r="Q10" s="18"/>
      <c r="R10" s="13"/>
      <c r="S10" s="13"/>
      <c r="T10" s="13"/>
      <c r="U10" s="11"/>
      <c r="V10" s="13"/>
      <c r="W10" s="13"/>
      <c r="X10" s="11"/>
      <c r="Y10" s="13"/>
      <c r="Z10" s="13"/>
      <c r="AA10" s="11"/>
      <c r="AB10" s="13"/>
      <c r="AC10" s="13"/>
      <c r="AD10" s="11"/>
      <c r="AE10" s="13"/>
      <c r="AF10" s="13"/>
      <c r="AG10" s="7">
        <f>C10+F10+I10+L10+O10+R10+U10+X10+AA10+AD10</f>
        <v>43</v>
      </c>
      <c r="AH10" s="7">
        <f>D10+G10+J10+M10+P10+S10+V10+Y10+AB10+AE10</f>
        <v>0</v>
      </c>
      <c r="AI10" s="7">
        <f>E10+H10+K10+N10+Q10+T10+W10+Z10+AC10+AF10</f>
        <v>89</v>
      </c>
    </row>
    <row r="11" spans="1:35" ht="57.75" customHeight="1" thickBot="1" x14ac:dyDescent="0.3">
      <c r="A11" s="20" t="s">
        <v>16</v>
      </c>
      <c r="B11" s="6"/>
      <c r="C11" s="12">
        <f>C10</f>
        <v>0</v>
      </c>
      <c r="D11" s="12">
        <f t="shared" ref="D11:AF11" si="0">D10</f>
        <v>0</v>
      </c>
      <c r="E11" s="12">
        <f t="shared" si="0"/>
        <v>0</v>
      </c>
      <c r="F11" s="12">
        <f t="shared" si="0"/>
        <v>0</v>
      </c>
      <c r="G11" s="12">
        <f t="shared" si="0"/>
        <v>0</v>
      </c>
      <c r="H11" s="12">
        <f t="shared" si="0"/>
        <v>0</v>
      </c>
      <c r="I11" s="12">
        <f t="shared" si="0"/>
        <v>0</v>
      </c>
      <c r="J11" s="12">
        <f t="shared" si="0"/>
        <v>0</v>
      </c>
      <c r="K11" s="12">
        <f t="shared" si="0"/>
        <v>0</v>
      </c>
      <c r="L11" s="12">
        <f t="shared" si="0"/>
        <v>43</v>
      </c>
      <c r="M11" s="12">
        <f t="shared" si="0"/>
        <v>0</v>
      </c>
      <c r="N11" s="12">
        <f t="shared" si="0"/>
        <v>89</v>
      </c>
      <c r="O11" s="12">
        <f t="shared" si="0"/>
        <v>0</v>
      </c>
      <c r="P11" s="12">
        <f t="shared" si="0"/>
        <v>0</v>
      </c>
      <c r="Q11" s="12">
        <f t="shared" si="0"/>
        <v>0</v>
      </c>
      <c r="R11" s="12">
        <f t="shared" si="0"/>
        <v>0</v>
      </c>
      <c r="S11" s="12">
        <f t="shared" si="0"/>
        <v>0</v>
      </c>
      <c r="T11" s="12">
        <f t="shared" si="0"/>
        <v>0</v>
      </c>
      <c r="U11" s="12">
        <f t="shared" si="0"/>
        <v>0</v>
      </c>
      <c r="V11" s="12">
        <f t="shared" si="0"/>
        <v>0</v>
      </c>
      <c r="W11" s="12">
        <f t="shared" si="0"/>
        <v>0</v>
      </c>
      <c r="X11" s="12">
        <f t="shared" si="0"/>
        <v>0</v>
      </c>
      <c r="Y11" s="12">
        <f t="shared" si="0"/>
        <v>0</v>
      </c>
      <c r="Z11" s="12">
        <f t="shared" si="0"/>
        <v>0</v>
      </c>
      <c r="AA11" s="12">
        <f t="shared" si="0"/>
        <v>0</v>
      </c>
      <c r="AB11" s="12">
        <f t="shared" si="0"/>
        <v>0</v>
      </c>
      <c r="AC11" s="12">
        <f t="shared" si="0"/>
        <v>0</v>
      </c>
      <c r="AD11" s="12">
        <f t="shared" si="0"/>
        <v>0</v>
      </c>
      <c r="AE11" s="12">
        <f t="shared" si="0"/>
        <v>0</v>
      </c>
      <c r="AF11" s="12">
        <f t="shared" si="0"/>
        <v>0</v>
      </c>
      <c r="AG11" s="12">
        <f t="shared" ref="AG11:AI11" si="1">AG10</f>
        <v>43</v>
      </c>
      <c r="AH11" s="12">
        <f t="shared" si="1"/>
        <v>0</v>
      </c>
      <c r="AI11" s="12">
        <f t="shared" si="1"/>
        <v>89</v>
      </c>
    </row>
    <row r="12" spans="1:35" ht="19.5" thickBot="1" x14ac:dyDescent="0.3">
      <c r="A12" s="23" t="s">
        <v>21</v>
      </c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35" ht="38.25" customHeight="1" x14ac:dyDescent="0.25">
      <c r="A13" s="25" t="s">
        <v>11</v>
      </c>
      <c r="B13" s="25" t="s">
        <v>10</v>
      </c>
      <c r="C13" s="27" t="s">
        <v>0</v>
      </c>
      <c r="D13" s="28"/>
      <c r="E13" s="28"/>
      <c r="F13" s="27" t="s">
        <v>1</v>
      </c>
      <c r="G13" s="28"/>
      <c r="H13" s="28"/>
      <c r="I13" s="27" t="s">
        <v>2</v>
      </c>
      <c r="J13" s="28"/>
      <c r="K13" s="28"/>
      <c r="L13" s="27" t="s">
        <v>3</v>
      </c>
      <c r="M13" s="28"/>
      <c r="N13" s="28"/>
      <c r="O13" s="27" t="s">
        <v>4</v>
      </c>
      <c r="P13" s="28"/>
      <c r="Q13" s="28"/>
      <c r="R13" s="28" t="s">
        <v>5</v>
      </c>
      <c r="S13" s="28"/>
      <c r="T13" s="28"/>
      <c r="U13" s="27" t="s">
        <v>6</v>
      </c>
      <c r="V13" s="28"/>
      <c r="W13" s="28"/>
      <c r="X13" s="27" t="s">
        <v>7</v>
      </c>
      <c r="Y13" s="28"/>
      <c r="Z13" s="28"/>
      <c r="AA13" s="27" t="s">
        <v>8</v>
      </c>
      <c r="AB13" s="28"/>
      <c r="AC13" s="28"/>
      <c r="AD13" s="27" t="s">
        <v>9</v>
      </c>
      <c r="AE13" s="28"/>
      <c r="AF13" s="28"/>
      <c r="AG13" s="27" t="s">
        <v>15</v>
      </c>
      <c r="AH13" s="29"/>
      <c r="AI13" s="29"/>
    </row>
    <row r="14" spans="1:35" ht="56.25" customHeight="1" thickBot="1" x14ac:dyDescent="0.3">
      <c r="A14" s="26"/>
      <c r="B14" s="26"/>
      <c r="C14" s="3" t="s">
        <v>41</v>
      </c>
      <c r="D14" s="16" t="s">
        <v>43</v>
      </c>
      <c r="E14" s="4" t="s">
        <v>44</v>
      </c>
      <c r="F14" s="3" t="s">
        <v>41</v>
      </c>
      <c r="G14" s="16" t="s">
        <v>43</v>
      </c>
      <c r="H14" s="4" t="s">
        <v>44</v>
      </c>
      <c r="I14" s="3" t="s">
        <v>41</v>
      </c>
      <c r="J14" s="16" t="s">
        <v>43</v>
      </c>
      <c r="K14" s="4" t="s">
        <v>44</v>
      </c>
      <c r="L14" s="3" t="s">
        <v>41</v>
      </c>
      <c r="M14" s="16" t="s">
        <v>43</v>
      </c>
      <c r="N14" s="4" t="s">
        <v>44</v>
      </c>
      <c r="O14" s="3" t="s">
        <v>41</v>
      </c>
      <c r="P14" s="16" t="s">
        <v>43</v>
      </c>
      <c r="Q14" s="4" t="s">
        <v>44</v>
      </c>
      <c r="R14" s="3" t="s">
        <v>41</v>
      </c>
      <c r="S14" s="16" t="s">
        <v>43</v>
      </c>
      <c r="T14" s="4" t="s">
        <v>44</v>
      </c>
      <c r="U14" s="3" t="s">
        <v>41</v>
      </c>
      <c r="V14" s="16" t="s">
        <v>43</v>
      </c>
      <c r="W14" s="4" t="s">
        <v>44</v>
      </c>
      <c r="X14" s="3" t="s">
        <v>41</v>
      </c>
      <c r="Y14" s="16" t="s">
        <v>43</v>
      </c>
      <c r="Z14" s="4" t="s">
        <v>44</v>
      </c>
      <c r="AA14" s="3" t="s">
        <v>41</v>
      </c>
      <c r="AB14" s="16" t="s">
        <v>43</v>
      </c>
      <c r="AC14" s="4" t="s">
        <v>44</v>
      </c>
      <c r="AD14" s="3" t="s">
        <v>41</v>
      </c>
      <c r="AE14" s="16" t="s">
        <v>43</v>
      </c>
      <c r="AF14" s="4" t="s">
        <v>44</v>
      </c>
      <c r="AG14" s="3" t="s">
        <v>41</v>
      </c>
      <c r="AH14" s="16" t="s">
        <v>43</v>
      </c>
      <c r="AI14" s="4" t="s">
        <v>44</v>
      </c>
    </row>
    <row r="15" spans="1:35" ht="121.5" customHeight="1" x14ac:dyDescent="0.25">
      <c r="A15" s="21" t="s">
        <v>22</v>
      </c>
      <c r="B15" s="21" t="s">
        <v>23</v>
      </c>
      <c r="C15" s="10"/>
      <c r="D15" s="18"/>
      <c r="E15" s="18"/>
      <c r="F15" s="10"/>
      <c r="G15" s="18"/>
      <c r="H15" s="18"/>
      <c r="I15" s="10"/>
      <c r="J15" s="18"/>
      <c r="K15" s="18"/>
      <c r="L15" s="10">
        <v>6</v>
      </c>
      <c r="M15" s="18"/>
      <c r="N15" s="18">
        <v>76</v>
      </c>
      <c r="O15" s="10"/>
      <c r="P15" s="18"/>
      <c r="Q15" s="18"/>
      <c r="R15" s="13"/>
      <c r="S15" s="13"/>
      <c r="T15" s="13"/>
      <c r="U15" s="11"/>
      <c r="V15" s="13"/>
      <c r="W15" s="13"/>
      <c r="X15" s="11"/>
      <c r="Y15" s="13"/>
      <c r="Z15" s="13"/>
      <c r="AA15" s="11"/>
      <c r="AB15" s="13"/>
      <c r="AC15" s="13"/>
      <c r="AD15" s="11"/>
      <c r="AE15" s="13"/>
      <c r="AF15" s="13"/>
      <c r="AG15" s="7">
        <f t="shared" ref="AG15:AI17" si="2">C15+F15+I15+L15+O15+R15+U15+X15+AA15+AD15</f>
        <v>6</v>
      </c>
      <c r="AH15" s="7">
        <f t="shared" si="2"/>
        <v>0</v>
      </c>
      <c r="AI15" s="7">
        <f t="shared" si="2"/>
        <v>76</v>
      </c>
    </row>
    <row r="16" spans="1:35" ht="99.75" customHeight="1" x14ac:dyDescent="0.25">
      <c r="A16" s="21" t="s">
        <v>24</v>
      </c>
      <c r="B16" s="21" t="s">
        <v>25</v>
      </c>
      <c r="C16" s="10"/>
      <c r="D16" s="18"/>
      <c r="E16" s="18"/>
      <c r="F16" s="10"/>
      <c r="G16" s="18"/>
      <c r="H16" s="18"/>
      <c r="I16" s="10"/>
      <c r="J16" s="18"/>
      <c r="K16" s="18"/>
      <c r="L16" s="10">
        <v>14</v>
      </c>
      <c r="M16" s="18"/>
      <c r="N16" s="18">
        <v>56</v>
      </c>
      <c r="O16" s="10"/>
      <c r="P16" s="18"/>
      <c r="Q16" s="18"/>
      <c r="R16" s="13"/>
      <c r="S16" s="13"/>
      <c r="T16" s="13"/>
      <c r="U16" s="11"/>
      <c r="V16" s="13"/>
      <c r="W16" s="13"/>
      <c r="X16" s="11"/>
      <c r="Y16" s="13"/>
      <c r="Z16" s="13"/>
      <c r="AA16" s="11"/>
      <c r="AB16" s="13"/>
      <c r="AC16" s="13"/>
      <c r="AD16" s="11"/>
      <c r="AE16" s="13"/>
      <c r="AF16" s="13"/>
      <c r="AG16" s="7">
        <f t="shared" si="2"/>
        <v>14</v>
      </c>
      <c r="AH16" s="7">
        <f t="shared" si="2"/>
        <v>0</v>
      </c>
      <c r="AI16" s="7">
        <f t="shared" si="2"/>
        <v>56</v>
      </c>
    </row>
    <row r="17" spans="1:35" ht="107.25" customHeight="1" thickBot="1" x14ac:dyDescent="0.3">
      <c r="A17" s="21" t="s">
        <v>26</v>
      </c>
      <c r="B17" s="21" t="s">
        <v>27</v>
      </c>
      <c r="C17" s="10"/>
      <c r="D17" s="18"/>
      <c r="E17" s="18"/>
      <c r="F17" s="10"/>
      <c r="G17" s="18"/>
      <c r="H17" s="18"/>
      <c r="I17" s="10"/>
      <c r="J17" s="18"/>
      <c r="K17" s="18"/>
      <c r="L17" s="10">
        <v>10</v>
      </c>
      <c r="M17" s="18"/>
      <c r="N17" s="18">
        <v>29</v>
      </c>
      <c r="O17" s="10"/>
      <c r="P17" s="18"/>
      <c r="Q17" s="18"/>
      <c r="R17" s="13"/>
      <c r="S17" s="13"/>
      <c r="T17" s="13"/>
      <c r="U17" s="11"/>
      <c r="V17" s="13"/>
      <c r="W17" s="13"/>
      <c r="X17" s="11"/>
      <c r="Y17" s="13"/>
      <c r="Z17" s="13"/>
      <c r="AA17" s="11"/>
      <c r="AB17" s="13"/>
      <c r="AC17" s="13"/>
      <c r="AD17" s="11"/>
      <c r="AE17" s="13"/>
      <c r="AF17" s="13"/>
      <c r="AG17" s="7">
        <f t="shared" si="2"/>
        <v>10</v>
      </c>
      <c r="AH17" s="7">
        <f t="shared" si="2"/>
        <v>0</v>
      </c>
      <c r="AI17" s="7">
        <f t="shared" si="2"/>
        <v>29</v>
      </c>
    </row>
    <row r="18" spans="1:35" ht="57.75" customHeight="1" thickBot="1" x14ac:dyDescent="0.3">
      <c r="A18" s="20" t="s">
        <v>16</v>
      </c>
      <c r="B18" s="6"/>
      <c r="C18" s="12">
        <f>C17+C16+C15</f>
        <v>0</v>
      </c>
      <c r="D18" s="12">
        <f t="shared" ref="D18:AI18" si="3">D17+D16+D15</f>
        <v>0</v>
      </c>
      <c r="E18" s="12">
        <f t="shared" si="3"/>
        <v>0</v>
      </c>
      <c r="F18" s="12">
        <f t="shared" si="3"/>
        <v>0</v>
      </c>
      <c r="G18" s="12">
        <f t="shared" si="3"/>
        <v>0</v>
      </c>
      <c r="H18" s="12">
        <f t="shared" si="3"/>
        <v>0</v>
      </c>
      <c r="I18" s="12">
        <f t="shared" si="3"/>
        <v>0</v>
      </c>
      <c r="J18" s="12">
        <f t="shared" si="3"/>
        <v>0</v>
      </c>
      <c r="K18" s="12">
        <f t="shared" si="3"/>
        <v>0</v>
      </c>
      <c r="L18" s="12">
        <f t="shared" si="3"/>
        <v>30</v>
      </c>
      <c r="M18" s="12">
        <f t="shared" si="3"/>
        <v>0</v>
      </c>
      <c r="N18" s="12">
        <f t="shared" si="3"/>
        <v>161</v>
      </c>
      <c r="O18" s="12">
        <f t="shared" si="3"/>
        <v>0</v>
      </c>
      <c r="P18" s="12">
        <f t="shared" si="3"/>
        <v>0</v>
      </c>
      <c r="Q18" s="12">
        <f t="shared" si="3"/>
        <v>0</v>
      </c>
      <c r="R18" s="12">
        <f t="shared" si="3"/>
        <v>0</v>
      </c>
      <c r="S18" s="12">
        <f t="shared" si="3"/>
        <v>0</v>
      </c>
      <c r="T18" s="12">
        <f t="shared" si="3"/>
        <v>0</v>
      </c>
      <c r="U18" s="12">
        <f t="shared" si="3"/>
        <v>0</v>
      </c>
      <c r="V18" s="12">
        <f t="shared" si="3"/>
        <v>0</v>
      </c>
      <c r="W18" s="12">
        <f t="shared" si="3"/>
        <v>0</v>
      </c>
      <c r="X18" s="12">
        <f t="shared" si="3"/>
        <v>0</v>
      </c>
      <c r="Y18" s="12">
        <f t="shared" si="3"/>
        <v>0</v>
      </c>
      <c r="Z18" s="12">
        <f t="shared" si="3"/>
        <v>0</v>
      </c>
      <c r="AA18" s="12">
        <f t="shared" si="3"/>
        <v>0</v>
      </c>
      <c r="AB18" s="12">
        <f t="shared" si="3"/>
        <v>0</v>
      </c>
      <c r="AC18" s="12">
        <f t="shared" si="3"/>
        <v>0</v>
      </c>
      <c r="AD18" s="12">
        <f t="shared" si="3"/>
        <v>0</v>
      </c>
      <c r="AE18" s="12">
        <f t="shared" si="3"/>
        <v>0</v>
      </c>
      <c r="AF18" s="12">
        <f t="shared" si="3"/>
        <v>0</v>
      </c>
      <c r="AG18" s="12">
        <f t="shared" si="3"/>
        <v>30</v>
      </c>
      <c r="AH18" s="12">
        <f t="shared" si="3"/>
        <v>0</v>
      </c>
      <c r="AI18" s="12">
        <f t="shared" si="3"/>
        <v>161</v>
      </c>
    </row>
    <row r="19" spans="1:35" ht="19.5" thickBot="1" x14ac:dyDescent="0.3">
      <c r="A19" s="23" t="s">
        <v>28</v>
      </c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</row>
    <row r="20" spans="1:35" ht="38.25" customHeight="1" x14ac:dyDescent="0.25">
      <c r="A20" s="25" t="s">
        <v>11</v>
      </c>
      <c r="B20" s="25" t="s">
        <v>10</v>
      </c>
      <c r="C20" s="27" t="s">
        <v>0</v>
      </c>
      <c r="D20" s="28"/>
      <c r="E20" s="28"/>
      <c r="F20" s="27" t="s">
        <v>1</v>
      </c>
      <c r="G20" s="28"/>
      <c r="H20" s="28"/>
      <c r="I20" s="27" t="s">
        <v>2</v>
      </c>
      <c r="J20" s="28"/>
      <c r="K20" s="28"/>
      <c r="L20" s="27" t="s">
        <v>3</v>
      </c>
      <c r="M20" s="28"/>
      <c r="N20" s="28"/>
      <c r="O20" s="27" t="s">
        <v>4</v>
      </c>
      <c r="P20" s="28"/>
      <c r="Q20" s="28"/>
      <c r="R20" s="28" t="s">
        <v>5</v>
      </c>
      <c r="S20" s="28"/>
      <c r="T20" s="28"/>
      <c r="U20" s="27" t="s">
        <v>6</v>
      </c>
      <c r="V20" s="28"/>
      <c r="W20" s="28"/>
      <c r="X20" s="27" t="s">
        <v>7</v>
      </c>
      <c r="Y20" s="28"/>
      <c r="Z20" s="28"/>
      <c r="AA20" s="27" t="s">
        <v>8</v>
      </c>
      <c r="AB20" s="28"/>
      <c r="AC20" s="28"/>
      <c r="AD20" s="27" t="s">
        <v>9</v>
      </c>
      <c r="AE20" s="28"/>
      <c r="AF20" s="28"/>
      <c r="AG20" s="27" t="s">
        <v>15</v>
      </c>
      <c r="AH20" s="29"/>
      <c r="AI20" s="29"/>
    </row>
    <row r="21" spans="1:35" ht="56.25" customHeight="1" thickBot="1" x14ac:dyDescent="0.3">
      <c r="A21" s="26"/>
      <c r="B21" s="26"/>
      <c r="C21" s="3" t="s">
        <v>41</v>
      </c>
      <c r="D21" s="16" t="s">
        <v>43</v>
      </c>
      <c r="E21" s="4" t="s">
        <v>44</v>
      </c>
      <c r="F21" s="3" t="s">
        <v>41</v>
      </c>
      <c r="G21" s="16" t="s">
        <v>43</v>
      </c>
      <c r="H21" s="4" t="s">
        <v>44</v>
      </c>
      <c r="I21" s="3" t="s">
        <v>41</v>
      </c>
      <c r="J21" s="16" t="s">
        <v>43</v>
      </c>
      <c r="K21" s="4" t="s">
        <v>44</v>
      </c>
      <c r="L21" s="3" t="s">
        <v>41</v>
      </c>
      <c r="M21" s="16" t="s">
        <v>43</v>
      </c>
      <c r="N21" s="4" t="s">
        <v>44</v>
      </c>
      <c r="O21" s="3" t="s">
        <v>41</v>
      </c>
      <c r="P21" s="16" t="s">
        <v>43</v>
      </c>
      <c r="Q21" s="4" t="s">
        <v>44</v>
      </c>
      <c r="R21" s="3" t="s">
        <v>41</v>
      </c>
      <c r="S21" s="16" t="s">
        <v>43</v>
      </c>
      <c r="T21" s="4" t="s">
        <v>44</v>
      </c>
      <c r="U21" s="3" t="s">
        <v>41</v>
      </c>
      <c r="V21" s="16" t="s">
        <v>43</v>
      </c>
      <c r="W21" s="4" t="s">
        <v>44</v>
      </c>
      <c r="X21" s="3" t="s">
        <v>41</v>
      </c>
      <c r="Y21" s="16" t="s">
        <v>43</v>
      </c>
      <c r="Z21" s="4" t="s">
        <v>44</v>
      </c>
      <c r="AA21" s="3" t="s">
        <v>41</v>
      </c>
      <c r="AB21" s="16" t="s">
        <v>43</v>
      </c>
      <c r="AC21" s="4" t="s">
        <v>44</v>
      </c>
      <c r="AD21" s="3" t="s">
        <v>41</v>
      </c>
      <c r="AE21" s="16" t="s">
        <v>43</v>
      </c>
      <c r="AF21" s="4" t="s">
        <v>44</v>
      </c>
      <c r="AG21" s="3" t="s">
        <v>41</v>
      </c>
      <c r="AH21" s="16" t="s">
        <v>43</v>
      </c>
      <c r="AI21" s="4" t="s">
        <v>44</v>
      </c>
    </row>
    <row r="22" spans="1:35" ht="121.5" customHeight="1" x14ac:dyDescent="0.25">
      <c r="A22" s="21" t="s">
        <v>29</v>
      </c>
      <c r="B22" s="21" t="s">
        <v>30</v>
      </c>
      <c r="C22" s="10"/>
      <c r="D22" s="18"/>
      <c r="E22" s="18"/>
      <c r="F22" s="10"/>
      <c r="G22" s="18"/>
      <c r="H22" s="18"/>
      <c r="I22" s="10"/>
      <c r="J22" s="18"/>
      <c r="K22" s="18"/>
      <c r="L22" s="5"/>
      <c r="M22" s="19"/>
      <c r="N22" s="19"/>
      <c r="O22" s="10"/>
      <c r="P22" s="18"/>
      <c r="Q22" s="18"/>
      <c r="R22" s="13"/>
      <c r="S22" s="13"/>
      <c r="T22" s="13"/>
      <c r="U22" s="11"/>
      <c r="V22" s="13"/>
      <c r="W22" s="13"/>
      <c r="X22" s="11"/>
      <c r="Y22" s="13"/>
      <c r="Z22" s="13"/>
      <c r="AA22" s="11"/>
      <c r="AB22" s="13"/>
      <c r="AC22" s="13"/>
      <c r="AD22" s="11"/>
      <c r="AE22" s="13"/>
      <c r="AF22" s="13"/>
      <c r="AG22" s="7">
        <f t="shared" ref="AG22:AI26" si="4">C22+F22+I22+L22+O22+R22+U22+X22+AA22+AD22</f>
        <v>0</v>
      </c>
      <c r="AH22" s="7">
        <f t="shared" si="4"/>
        <v>0</v>
      </c>
      <c r="AI22" s="7">
        <f t="shared" si="4"/>
        <v>0</v>
      </c>
    </row>
    <row r="23" spans="1:35" ht="99.75" customHeight="1" x14ac:dyDescent="0.25">
      <c r="A23" s="21" t="s">
        <v>31</v>
      </c>
      <c r="B23" s="21" t="s">
        <v>32</v>
      </c>
      <c r="C23" s="10"/>
      <c r="D23" s="18"/>
      <c r="E23" s="18"/>
      <c r="F23" s="10"/>
      <c r="G23" s="18"/>
      <c r="H23" s="18"/>
      <c r="I23" s="10"/>
      <c r="J23" s="18"/>
      <c r="K23" s="18"/>
      <c r="L23" s="5"/>
      <c r="M23" s="19"/>
      <c r="N23" s="19"/>
      <c r="O23" s="10"/>
      <c r="P23" s="18"/>
      <c r="Q23" s="18"/>
      <c r="R23" s="13"/>
      <c r="S23" s="13"/>
      <c r="T23" s="13"/>
      <c r="U23" s="11"/>
      <c r="V23" s="13"/>
      <c r="W23" s="13"/>
      <c r="X23" s="11"/>
      <c r="Y23" s="13"/>
      <c r="Z23" s="13"/>
      <c r="AA23" s="11"/>
      <c r="AB23" s="13"/>
      <c r="AC23" s="13"/>
      <c r="AD23" s="11"/>
      <c r="AE23" s="13"/>
      <c r="AF23" s="13"/>
      <c r="AG23" s="7">
        <f t="shared" si="4"/>
        <v>0</v>
      </c>
      <c r="AH23" s="7">
        <f t="shared" si="4"/>
        <v>0</v>
      </c>
      <c r="AI23" s="7">
        <f t="shared" si="4"/>
        <v>0</v>
      </c>
    </row>
    <row r="24" spans="1:35" ht="99.75" customHeight="1" x14ac:dyDescent="0.25">
      <c r="A24" s="21" t="s">
        <v>33</v>
      </c>
      <c r="B24" s="21" t="s">
        <v>34</v>
      </c>
      <c r="C24" s="10"/>
      <c r="D24" s="18"/>
      <c r="E24" s="18"/>
      <c r="F24" s="10"/>
      <c r="G24" s="18"/>
      <c r="H24" s="18"/>
      <c r="I24" s="10"/>
      <c r="J24" s="18"/>
      <c r="K24" s="18"/>
      <c r="L24" s="10">
        <v>22</v>
      </c>
      <c r="M24" s="19"/>
      <c r="N24" s="18">
        <v>111</v>
      </c>
      <c r="O24" s="10"/>
      <c r="P24" s="18"/>
      <c r="Q24" s="18"/>
      <c r="R24" s="13"/>
      <c r="S24" s="13"/>
      <c r="T24" s="13"/>
      <c r="U24" s="11"/>
      <c r="V24" s="13"/>
      <c r="W24" s="13"/>
      <c r="X24" s="11"/>
      <c r="Y24" s="13"/>
      <c r="Z24" s="13"/>
      <c r="AA24" s="11"/>
      <c r="AB24" s="13"/>
      <c r="AC24" s="13"/>
      <c r="AD24" s="11"/>
      <c r="AE24" s="13"/>
      <c r="AF24" s="13"/>
      <c r="AG24" s="7">
        <f t="shared" si="4"/>
        <v>22</v>
      </c>
      <c r="AH24" s="7">
        <f t="shared" si="4"/>
        <v>0</v>
      </c>
      <c r="AI24" s="7">
        <f t="shared" si="4"/>
        <v>111</v>
      </c>
    </row>
    <row r="25" spans="1:35" ht="99.75" customHeight="1" x14ac:dyDescent="0.25">
      <c r="A25" s="21" t="s">
        <v>37</v>
      </c>
      <c r="B25" s="21" t="s">
        <v>38</v>
      </c>
      <c r="C25" s="10"/>
      <c r="D25" s="18"/>
      <c r="E25" s="18"/>
      <c r="F25" s="10"/>
      <c r="G25" s="18"/>
      <c r="H25" s="18"/>
      <c r="I25" s="10"/>
      <c r="J25" s="18"/>
      <c r="K25" s="18"/>
      <c r="L25" s="5"/>
      <c r="M25" s="19"/>
      <c r="N25" s="19"/>
      <c r="O25" s="10"/>
      <c r="P25" s="18"/>
      <c r="Q25" s="18"/>
      <c r="R25" s="13"/>
      <c r="S25" s="13"/>
      <c r="T25" s="13"/>
      <c r="U25" s="11"/>
      <c r="V25" s="13"/>
      <c r="W25" s="13"/>
      <c r="X25" s="11"/>
      <c r="Y25" s="13"/>
      <c r="Z25" s="13"/>
      <c r="AA25" s="11"/>
      <c r="AB25" s="13"/>
      <c r="AC25" s="13"/>
      <c r="AD25" s="11"/>
      <c r="AE25" s="13"/>
      <c r="AF25" s="13"/>
      <c r="AG25" s="7">
        <f t="shared" si="4"/>
        <v>0</v>
      </c>
      <c r="AH25" s="7">
        <f t="shared" si="4"/>
        <v>0</v>
      </c>
      <c r="AI25" s="7">
        <f t="shared" si="4"/>
        <v>0</v>
      </c>
    </row>
    <row r="26" spans="1:35" ht="107.25" customHeight="1" thickBot="1" x14ac:dyDescent="0.3">
      <c r="A26" s="21" t="s">
        <v>35</v>
      </c>
      <c r="B26" s="21" t="s">
        <v>36</v>
      </c>
      <c r="C26" s="10"/>
      <c r="D26" s="18"/>
      <c r="E26" s="18"/>
      <c r="F26" s="10"/>
      <c r="G26" s="18"/>
      <c r="H26" s="18"/>
      <c r="I26" s="10"/>
      <c r="J26" s="18"/>
      <c r="K26" s="18"/>
      <c r="L26" s="5"/>
      <c r="M26" s="19"/>
      <c r="N26" s="19"/>
      <c r="O26" s="10"/>
      <c r="P26" s="18"/>
      <c r="Q26" s="18"/>
      <c r="R26" s="13"/>
      <c r="S26" s="13"/>
      <c r="T26" s="13"/>
      <c r="U26" s="11"/>
      <c r="V26" s="13"/>
      <c r="W26" s="13"/>
      <c r="X26" s="11"/>
      <c r="Y26" s="13"/>
      <c r="Z26" s="13"/>
      <c r="AA26" s="11"/>
      <c r="AB26" s="13"/>
      <c r="AC26" s="13"/>
      <c r="AD26" s="11"/>
      <c r="AE26" s="13"/>
      <c r="AF26" s="13"/>
      <c r="AG26" s="7">
        <f t="shared" si="4"/>
        <v>0</v>
      </c>
      <c r="AH26" s="7">
        <f t="shared" si="4"/>
        <v>0</v>
      </c>
      <c r="AI26" s="7">
        <f t="shared" si="4"/>
        <v>0</v>
      </c>
    </row>
    <row r="27" spans="1:35" ht="57.75" customHeight="1" thickBot="1" x14ac:dyDescent="0.3">
      <c r="A27" s="20" t="s">
        <v>16</v>
      </c>
      <c r="B27" s="6"/>
      <c r="C27" s="12">
        <f>C26+C23+C22+C25+C24</f>
        <v>0</v>
      </c>
      <c r="D27" s="12">
        <f t="shared" ref="D27:AI27" si="5">D26+D23+D22+D25+D24</f>
        <v>0</v>
      </c>
      <c r="E27" s="12">
        <f t="shared" si="5"/>
        <v>0</v>
      </c>
      <c r="F27" s="12">
        <f t="shared" si="5"/>
        <v>0</v>
      </c>
      <c r="G27" s="12">
        <f t="shared" si="5"/>
        <v>0</v>
      </c>
      <c r="H27" s="12">
        <f t="shared" si="5"/>
        <v>0</v>
      </c>
      <c r="I27" s="12">
        <f t="shared" si="5"/>
        <v>0</v>
      </c>
      <c r="J27" s="12">
        <f t="shared" si="5"/>
        <v>0</v>
      </c>
      <c r="K27" s="12">
        <f t="shared" si="5"/>
        <v>0</v>
      </c>
      <c r="L27" s="12">
        <f t="shared" si="5"/>
        <v>22</v>
      </c>
      <c r="M27" s="12">
        <f t="shared" si="5"/>
        <v>0</v>
      </c>
      <c r="N27" s="12">
        <f t="shared" si="5"/>
        <v>111</v>
      </c>
      <c r="O27" s="12">
        <f t="shared" si="5"/>
        <v>0</v>
      </c>
      <c r="P27" s="12">
        <f t="shared" si="5"/>
        <v>0</v>
      </c>
      <c r="Q27" s="12">
        <f t="shared" si="5"/>
        <v>0</v>
      </c>
      <c r="R27" s="12">
        <f t="shared" si="5"/>
        <v>0</v>
      </c>
      <c r="S27" s="12">
        <f t="shared" si="5"/>
        <v>0</v>
      </c>
      <c r="T27" s="12">
        <f t="shared" si="5"/>
        <v>0</v>
      </c>
      <c r="U27" s="12">
        <f t="shared" si="5"/>
        <v>0</v>
      </c>
      <c r="V27" s="12">
        <f t="shared" si="5"/>
        <v>0</v>
      </c>
      <c r="W27" s="12">
        <f t="shared" si="5"/>
        <v>0</v>
      </c>
      <c r="X27" s="12">
        <f t="shared" si="5"/>
        <v>0</v>
      </c>
      <c r="Y27" s="12">
        <f t="shared" si="5"/>
        <v>0</v>
      </c>
      <c r="Z27" s="12">
        <f t="shared" si="5"/>
        <v>0</v>
      </c>
      <c r="AA27" s="12">
        <f t="shared" si="5"/>
        <v>0</v>
      </c>
      <c r="AB27" s="12">
        <f t="shared" si="5"/>
        <v>0</v>
      </c>
      <c r="AC27" s="12">
        <f t="shared" si="5"/>
        <v>0</v>
      </c>
      <c r="AD27" s="12">
        <f t="shared" si="5"/>
        <v>0</v>
      </c>
      <c r="AE27" s="12">
        <f t="shared" si="5"/>
        <v>0</v>
      </c>
      <c r="AF27" s="12">
        <f t="shared" si="5"/>
        <v>0</v>
      </c>
      <c r="AG27" s="12">
        <f t="shared" si="5"/>
        <v>22</v>
      </c>
      <c r="AH27" s="12">
        <f t="shared" si="5"/>
        <v>0</v>
      </c>
      <c r="AI27" s="12">
        <f t="shared" si="5"/>
        <v>111</v>
      </c>
    </row>
    <row r="28" spans="1:35" ht="19.5" thickBot="1" x14ac:dyDescent="0.3">
      <c r="A28" s="23" t="s">
        <v>20</v>
      </c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</row>
    <row r="29" spans="1:35" ht="18.75" customHeight="1" x14ac:dyDescent="0.25">
      <c r="A29" s="25" t="s">
        <v>11</v>
      </c>
      <c r="B29" s="25" t="s">
        <v>10</v>
      </c>
      <c r="C29" s="27" t="s">
        <v>0</v>
      </c>
      <c r="D29" s="28"/>
      <c r="E29" s="28"/>
      <c r="F29" s="27" t="s">
        <v>1</v>
      </c>
      <c r="G29" s="28"/>
      <c r="H29" s="28"/>
      <c r="I29" s="27" t="s">
        <v>2</v>
      </c>
      <c r="J29" s="28"/>
      <c r="K29" s="28"/>
      <c r="L29" s="27" t="s">
        <v>3</v>
      </c>
      <c r="M29" s="28"/>
      <c r="N29" s="28"/>
      <c r="O29" s="27" t="s">
        <v>4</v>
      </c>
      <c r="P29" s="28"/>
      <c r="Q29" s="28"/>
      <c r="R29" s="28" t="s">
        <v>5</v>
      </c>
      <c r="S29" s="28"/>
      <c r="T29" s="28"/>
      <c r="U29" s="27" t="s">
        <v>6</v>
      </c>
      <c r="V29" s="28"/>
      <c r="W29" s="28"/>
      <c r="X29" s="27" t="s">
        <v>7</v>
      </c>
      <c r="Y29" s="28"/>
      <c r="Z29" s="28"/>
      <c r="AA29" s="27" t="s">
        <v>8</v>
      </c>
      <c r="AB29" s="28"/>
      <c r="AC29" s="28"/>
      <c r="AD29" s="27" t="s">
        <v>9</v>
      </c>
      <c r="AE29" s="28"/>
      <c r="AF29" s="28"/>
      <c r="AG29" s="27" t="s">
        <v>15</v>
      </c>
      <c r="AH29" s="29"/>
      <c r="AI29" s="29"/>
    </row>
    <row r="30" spans="1:35" ht="73.5" customHeight="1" thickBot="1" x14ac:dyDescent="0.3">
      <c r="A30" s="26"/>
      <c r="B30" s="26"/>
      <c r="C30" s="3" t="s">
        <v>41</v>
      </c>
      <c r="D30" s="16" t="s">
        <v>43</v>
      </c>
      <c r="E30" s="4" t="s">
        <v>44</v>
      </c>
      <c r="F30" s="3" t="s">
        <v>41</v>
      </c>
      <c r="G30" s="16" t="s">
        <v>43</v>
      </c>
      <c r="H30" s="4" t="s">
        <v>44</v>
      </c>
      <c r="I30" s="3" t="s">
        <v>41</v>
      </c>
      <c r="J30" s="16" t="s">
        <v>43</v>
      </c>
      <c r="K30" s="4" t="s">
        <v>44</v>
      </c>
      <c r="L30" s="3" t="s">
        <v>41</v>
      </c>
      <c r="M30" s="16" t="s">
        <v>43</v>
      </c>
      <c r="N30" s="4" t="s">
        <v>44</v>
      </c>
      <c r="O30" s="3" t="s">
        <v>41</v>
      </c>
      <c r="P30" s="16" t="s">
        <v>43</v>
      </c>
      <c r="Q30" s="4" t="s">
        <v>44</v>
      </c>
      <c r="R30" s="3" t="s">
        <v>41</v>
      </c>
      <c r="S30" s="16" t="s">
        <v>43</v>
      </c>
      <c r="T30" s="4" t="s">
        <v>44</v>
      </c>
      <c r="U30" s="3" t="s">
        <v>41</v>
      </c>
      <c r="V30" s="16" t="s">
        <v>43</v>
      </c>
      <c r="W30" s="4" t="s">
        <v>44</v>
      </c>
      <c r="X30" s="3" t="s">
        <v>41</v>
      </c>
      <c r="Y30" s="16" t="s">
        <v>43</v>
      </c>
      <c r="Z30" s="4" t="s">
        <v>44</v>
      </c>
      <c r="AA30" s="3" t="s">
        <v>41</v>
      </c>
      <c r="AB30" s="16" t="s">
        <v>43</v>
      </c>
      <c r="AC30" s="4" t="s">
        <v>44</v>
      </c>
      <c r="AD30" s="3" t="s">
        <v>41</v>
      </c>
      <c r="AE30" s="16" t="s">
        <v>43</v>
      </c>
      <c r="AF30" s="4" t="s">
        <v>44</v>
      </c>
      <c r="AG30" s="3" t="s">
        <v>41</v>
      </c>
      <c r="AH30" s="16" t="s">
        <v>43</v>
      </c>
      <c r="AI30" s="4" t="s">
        <v>44</v>
      </c>
    </row>
    <row r="31" spans="1:35" ht="176.25" customHeight="1" thickBot="1" x14ac:dyDescent="0.3">
      <c r="A31" s="21" t="s">
        <v>39</v>
      </c>
      <c r="B31" s="21" t="s">
        <v>40</v>
      </c>
      <c r="C31" s="9"/>
      <c r="D31" s="17"/>
      <c r="E31" s="18"/>
      <c r="F31" s="10"/>
      <c r="G31" s="18"/>
      <c r="H31" s="18"/>
      <c r="I31" s="10"/>
      <c r="J31" s="18"/>
      <c r="K31" s="18"/>
      <c r="L31" s="5">
        <v>31</v>
      </c>
      <c r="M31" s="19"/>
      <c r="N31" s="19"/>
      <c r="O31" s="10"/>
      <c r="P31" s="18"/>
      <c r="Q31" s="18"/>
      <c r="R31" s="13"/>
      <c r="S31" s="13"/>
      <c r="T31" s="13"/>
      <c r="U31" s="11"/>
      <c r="V31" s="13"/>
      <c r="W31" s="13"/>
      <c r="X31" s="11"/>
      <c r="Y31" s="13"/>
      <c r="Z31" s="13"/>
      <c r="AA31" s="11"/>
      <c r="AB31" s="13"/>
      <c r="AC31" s="13"/>
      <c r="AD31" s="11"/>
      <c r="AE31" s="13"/>
      <c r="AF31" s="13"/>
      <c r="AG31" s="7">
        <f>C31+F31+I31+L31+O31+R31+U31+X31+AA31+AD31</f>
        <v>31</v>
      </c>
      <c r="AH31" s="7">
        <f>D31+G31+J31+M31+P31+S31+V31+Y31+AB31+AE31</f>
        <v>0</v>
      </c>
      <c r="AI31" s="7">
        <f>E31+H31+K31+N31+Q31+T31+W31+Z31+AC31+AF31</f>
        <v>0</v>
      </c>
    </row>
    <row r="32" spans="1:35" ht="35.25" thickBot="1" x14ac:dyDescent="0.3">
      <c r="A32" s="20" t="s">
        <v>16</v>
      </c>
      <c r="B32" s="6"/>
      <c r="C32" s="12">
        <f>C31</f>
        <v>0</v>
      </c>
      <c r="D32" s="12">
        <f t="shared" ref="D32:AF32" si="6">D31</f>
        <v>0</v>
      </c>
      <c r="E32" s="12">
        <f t="shared" si="6"/>
        <v>0</v>
      </c>
      <c r="F32" s="12">
        <f t="shared" si="6"/>
        <v>0</v>
      </c>
      <c r="G32" s="12">
        <f t="shared" si="6"/>
        <v>0</v>
      </c>
      <c r="H32" s="12">
        <f t="shared" si="6"/>
        <v>0</v>
      </c>
      <c r="I32" s="12">
        <f t="shared" si="6"/>
        <v>0</v>
      </c>
      <c r="J32" s="12">
        <f t="shared" si="6"/>
        <v>0</v>
      </c>
      <c r="K32" s="12">
        <f t="shared" si="6"/>
        <v>0</v>
      </c>
      <c r="L32" s="12">
        <f t="shared" si="6"/>
        <v>31</v>
      </c>
      <c r="M32" s="12">
        <f t="shared" si="6"/>
        <v>0</v>
      </c>
      <c r="N32" s="12">
        <f t="shared" si="6"/>
        <v>0</v>
      </c>
      <c r="O32" s="12">
        <f t="shared" si="6"/>
        <v>0</v>
      </c>
      <c r="P32" s="12">
        <f t="shared" si="6"/>
        <v>0</v>
      </c>
      <c r="Q32" s="12">
        <f t="shared" si="6"/>
        <v>0</v>
      </c>
      <c r="R32" s="12">
        <f t="shared" si="6"/>
        <v>0</v>
      </c>
      <c r="S32" s="12">
        <f t="shared" si="6"/>
        <v>0</v>
      </c>
      <c r="T32" s="12">
        <f t="shared" si="6"/>
        <v>0</v>
      </c>
      <c r="U32" s="12">
        <f t="shared" si="6"/>
        <v>0</v>
      </c>
      <c r="V32" s="12">
        <f t="shared" si="6"/>
        <v>0</v>
      </c>
      <c r="W32" s="12">
        <f t="shared" si="6"/>
        <v>0</v>
      </c>
      <c r="X32" s="12">
        <f t="shared" si="6"/>
        <v>0</v>
      </c>
      <c r="Y32" s="12">
        <f t="shared" si="6"/>
        <v>0</v>
      </c>
      <c r="Z32" s="12">
        <f t="shared" si="6"/>
        <v>0</v>
      </c>
      <c r="AA32" s="12">
        <f t="shared" si="6"/>
        <v>0</v>
      </c>
      <c r="AB32" s="12">
        <f t="shared" si="6"/>
        <v>0</v>
      </c>
      <c r="AC32" s="12">
        <f t="shared" si="6"/>
        <v>0</v>
      </c>
      <c r="AD32" s="12">
        <f t="shared" si="6"/>
        <v>0</v>
      </c>
      <c r="AE32" s="12">
        <f t="shared" si="6"/>
        <v>0</v>
      </c>
      <c r="AF32" s="12">
        <f t="shared" si="6"/>
        <v>0</v>
      </c>
      <c r="AG32" s="12">
        <f>AG31</f>
        <v>31</v>
      </c>
      <c r="AH32" s="12">
        <f t="shared" ref="AH32:AI32" si="7">AH31</f>
        <v>0</v>
      </c>
      <c r="AI32" s="12">
        <f t="shared" si="7"/>
        <v>0</v>
      </c>
    </row>
    <row r="33" spans="1:35" ht="19.5" thickBot="1" x14ac:dyDescent="0.3">
      <c r="A33" s="23" t="s">
        <v>45</v>
      </c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</row>
    <row r="34" spans="1:35" s="22" customFormat="1" ht="18.75" x14ac:dyDescent="0.25">
      <c r="A34" s="25" t="s">
        <v>11</v>
      </c>
      <c r="B34" s="25" t="s">
        <v>10</v>
      </c>
      <c r="C34" s="27" t="s">
        <v>0</v>
      </c>
      <c r="D34" s="28"/>
      <c r="E34" s="28"/>
      <c r="F34" s="27" t="s">
        <v>1</v>
      </c>
      <c r="G34" s="28"/>
      <c r="H34" s="28"/>
      <c r="I34" s="27" t="s">
        <v>2</v>
      </c>
      <c r="J34" s="28"/>
      <c r="K34" s="28"/>
      <c r="L34" s="27" t="s">
        <v>3</v>
      </c>
      <c r="M34" s="28"/>
      <c r="N34" s="28"/>
      <c r="O34" s="27" t="s">
        <v>4</v>
      </c>
      <c r="P34" s="28"/>
      <c r="Q34" s="28"/>
      <c r="R34" s="28" t="s">
        <v>5</v>
      </c>
      <c r="S34" s="28"/>
      <c r="T34" s="28"/>
      <c r="U34" s="27" t="s">
        <v>6</v>
      </c>
      <c r="V34" s="28"/>
      <c r="W34" s="28"/>
      <c r="X34" s="27" t="s">
        <v>7</v>
      </c>
      <c r="Y34" s="28"/>
      <c r="Z34" s="28"/>
      <c r="AA34" s="27" t="s">
        <v>8</v>
      </c>
      <c r="AB34" s="28"/>
      <c r="AC34" s="28"/>
      <c r="AD34" s="27" t="s">
        <v>9</v>
      </c>
      <c r="AE34" s="28"/>
      <c r="AF34" s="28"/>
      <c r="AG34" s="27" t="s">
        <v>15</v>
      </c>
      <c r="AH34" s="29"/>
      <c r="AI34" s="29"/>
    </row>
    <row r="35" spans="1:35" s="14" customFormat="1" ht="57" thickBot="1" x14ac:dyDescent="0.35">
      <c r="A35" s="26"/>
      <c r="B35" s="26"/>
      <c r="C35" s="3" t="s">
        <v>41</v>
      </c>
      <c r="D35" s="16" t="s">
        <v>43</v>
      </c>
      <c r="E35" s="4" t="s">
        <v>44</v>
      </c>
      <c r="F35" s="3" t="s">
        <v>41</v>
      </c>
      <c r="G35" s="16" t="s">
        <v>43</v>
      </c>
      <c r="H35" s="4" t="s">
        <v>44</v>
      </c>
      <c r="I35" s="3" t="s">
        <v>41</v>
      </c>
      <c r="J35" s="16" t="s">
        <v>43</v>
      </c>
      <c r="K35" s="4" t="s">
        <v>44</v>
      </c>
      <c r="L35" s="3" t="s">
        <v>41</v>
      </c>
      <c r="M35" s="16" t="s">
        <v>43</v>
      </c>
      <c r="N35" s="4" t="s">
        <v>44</v>
      </c>
      <c r="O35" s="3" t="s">
        <v>41</v>
      </c>
      <c r="P35" s="16" t="s">
        <v>43</v>
      </c>
      <c r="Q35" s="4" t="s">
        <v>44</v>
      </c>
      <c r="R35" s="3" t="s">
        <v>41</v>
      </c>
      <c r="S35" s="16" t="s">
        <v>43</v>
      </c>
      <c r="T35" s="4" t="s">
        <v>44</v>
      </c>
      <c r="U35" s="3" t="s">
        <v>41</v>
      </c>
      <c r="V35" s="16" t="s">
        <v>43</v>
      </c>
      <c r="W35" s="4" t="s">
        <v>44</v>
      </c>
      <c r="X35" s="3" t="s">
        <v>41</v>
      </c>
      <c r="Y35" s="16" t="s">
        <v>43</v>
      </c>
      <c r="Z35" s="4" t="s">
        <v>44</v>
      </c>
      <c r="AA35" s="3" t="s">
        <v>41</v>
      </c>
      <c r="AB35" s="16" t="s">
        <v>43</v>
      </c>
      <c r="AC35" s="4" t="s">
        <v>44</v>
      </c>
      <c r="AD35" s="3" t="s">
        <v>41</v>
      </c>
      <c r="AE35" s="16" t="s">
        <v>43</v>
      </c>
      <c r="AF35" s="4" t="s">
        <v>44</v>
      </c>
      <c r="AG35" s="3" t="s">
        <v>41</v>
      </c>
      <c r="AH35" s="16" t="s">
        <v>43</v>
      </c>
      <c r="AI35" s="4" t="s">
        <v>44</v>
      </c>
    </row>
    <row r="36" spans="1:35" ht="108" customHeight="1" thickBot="1" x14ac:dyDescent="0.3">
      <c r="A36" s="21" t="s">
        <v>13</v>
      </c>
      <c r="B36" s="21" t="s">
        <v>14</v>
      </c>
      <c r="C36" s="9"/>
      <c r="D36" s="17"/>
      <c r="E36" s="18"/>
      <c r="F36" s="10"/>
      <c r="G36" s="18"/>
      <c r="H36" s="18"/>
      <c r="I36" s="10"/>
      <c r="J36" s="18"/>
      <c r="K36" s="18"/>
      <c r="L36" s="5"/>
      <c r="M36" s="18">
        <v>9</v>
      </c>
      <c r="N36" s="19"/>
      <c r="O36" s="10"/>
      <c r="P36" s="18"/>
      <c r="Q36" s="18"/>
      <c r="R36" s="13"/>
      <c r="S36" s="13"/>
      <c r="T36" s="13"/>
      <c r="U36" s="11"/>
      <c r="V36" s="13"/>
      <c r="W36" s="13"/>
      <c r="X36" s="11"/>
      <c r="Y36" s="13"/>
      <c r="Z36" s="13"/>
      <c r="AA36" s="11"/>
      <c r="AB36" s="13"/>
      <c r="AC36" s="13"/>
      <c r="AD36" s="11"/>
      <c r="AE36" s="13"/>
      <c r="AF36" s="13"/>
      <c r="AG36" s="7">
        <f>C36+F36+I36+L36+O36+R36+U36+X36+AA36+AD36</f>
        <v>0</v>
      </c>
      <c r="AH36" s="7">
        <f>D36+G36+J36+M36+P36+S36+V36+Y36+AB36+AE36</f>
        <v>9</v>
      </c>
      <c r="AI36" s="7">
        <f>E36+H36+K36+N36+Q36+T36+W36+Z36+AC36+AF36</f>
        <v>0</v>
      </c>
    </row>
    <row r="37" spans="1:35" ht="35.25" thickBot="1" x14ac:dyDescent="0.3">
      <c r="A37" s="20" t="s">
        <v>16</v>
      </c>
      <c r="B37" s="6"/>
      <c r="C37" s="12">
        <f>C36</f>
        <v>0</v>
      </c>
      <c r="D37" s="12">
        <f t="shared" ref="D37:AF37" si="8">D36</f>
        <v>0</v>
      </c>
      <c r="E37" s="12">
        <f t="shared" si="8"/>
        <v>0</v>
      </c>
      <c r="F37" s="12">
        <f t="shared" si="8"/>
        <v>0</v>
      </c>
      <c r="G37" s="12">
        <f t="shared" si="8"/>
        <v>0</v>
      </c>
      <c r="H37" s="12">
        <f t="shared" si="8"/>
        <v>0</v>
      </c>
      <c r="I37" s="12">
        <f t="shared" si="8"/>
        <v>0</v>
      </c>
      <c r="J37" s="12">
        <f t="shared" si="8"/>
        <v>0</v>
      </c>
      <c r="K37" s="12">
        <f t="shared" si="8"/>
        <v>0</v>
      </c>
      <c r="L37" s="12">
        <f t="shared" si="8"/>
        <v>0</v>
      </c>
      <c r="M37" s="12">
        <f t="shared" si="8"/>
        <v>9</v>
      </c>
      <c r="N37" s="12">
        <f t="shared" si="8"/>
        <v>0</v>
      </c>
      <c r="O37" s="12">
        <f t="shared" si="8"/>
        <v>0</v>
      </c>
      <c r="P37" s="12">
        <f t="shared" si="8"/>
        <v>0</v>
      </c>
      <c r="Q37" s="12">
        <f t="shared" si="8"/>
        <v>0</v>
      </c>
      <c r="R37" s="12">
        <f t="shared" si="8"/>
        <v>0</v>
      </c>
      <c r="S37" s="12">
        <f t="shared" si="8"/>
        <v>0</v>
      </c>
      <c r="T37" s="12">
        <f t="shared" si="8"/>
        <v>0</v>
      </c>
      <c r="U37" s="12">
        <f t="shared" si="8"/>
        <v>0</v>
      </c>
      <c r="V37" s="12">
        <f t="shared" si="8"/>
        <v>0</v>
      </c>
      <c r="W37" s="12">
        <f t="shared" si="8"/>
        <v>0</v>
      </c>
      <c r="X37" s="12">
        <f t="shared" si="8"/>
        <v>0</v>
      </c>
      <c r="Y37" s="12">
        <f t="shared" si="8"/>
        <v>0</v>
      </c>
      <c r="Z37" s="12">
        <f t="shared" si="8"/>
        <v>0</v>
      </c>
      <c r="AA37" s="12">
        <f t="shared" si="8"/>
        <v>0</v>
      </c>
      <c r="AB37" s="12">
        <f t="shared" si="8"/>
        <v>0</v>
      </c>
      <c r="AC37" s="12">
        <f t="shared" si="8"/>
        <v>0</v>
      </c>
      <c r="AD37" s="12">
        <f t="shared" si="8"/>
        <v>0</v>
      </c>
      <c r="AE37" s="12">
        <f t="shared" si="8"/>
        <v>0</v>
      </c>
      <c r="AF37" s="12">
        <f t="shared" si="8"/>
        <v>0</v>
      </c>
      <c r="AG37" s="12">
        <f>AG36</f>
        <v>0</v>
      </c>
      <c r="AH37" s="12">
        <f t="shared" ref="AH37:AI37" si="9">AH36</f>
        <v>9</v>
      </c>
      <c r="AI37" s="12">
        <f t="shared" si="9"/>
        <v>0</v>
      </c>
    </row>
    <row r="176" ht="15.75" customHeight="1" x14ac:dyDescent="0.25"/>
  </sheetData>
  <mergeCells count="71">
    <mergeCell ref="A19:AI19"/>
    <mergeCell ref="A20:A21"/>
    <mergeCell ref="B20:B21"/>
    <mergeCell ref="C20:E20"/>
    <mergeCell ref="F20:H20"/>
    <mergeCell ref="I20:K20"/>
    <mergeCell ref="L20:N20"/>
    <mergeCell ref="O20:Q20"/>
    <mergeCell ref="R20:T20"/>
    <mergeCell ref="U20:W20"/>
    <mergeCell ref="X20:Z20"/>
    <mergeCell ref="AA20:AC20"/>
    <mergeCell ref="AD20:AF20"/>
    <mergeCell ref="AG20:AI20"/>
    <mergeCell ref="A28:AI28"/>
    <mergeCell ref="A29:A30"/>
    <mergeCell ref="B29:B30"/>
    <mergeCell ref="C29:E29"/>
    <mergeCell ref="F29:H29"/>
    <mergeCell ref="I29:K29"/>
    <mergeCell ref="L29:N29"/>
    <mergeCell ref="AD29:AF29"/>
    <mergeCell ref="AG29:AI29"/>
    <mergeCell ref="O29:Q29"/>
    <mergeCell ref="R29:T29"/>
    <mergeCell ref="U29:W29"/>
    <mergeCell ref="X29:Z29"/>
    <mergeCell ref="AA29:AC29"/>
    <mergeCell ref="A7:AI7"/>
    <mergeCell ref="C5:AC5"/>
    <mergeCell ref="A8:A9"/>
    <mergeCell ref="B8:B9"/>
    <mergeCell ref="C8:E8"/>
    <mergeCell ref="F8:H8"/>
    <mergeCell ref="I8:K8"/>
    <mergeCell ref="AG8:AI8"/>
    <mergeCell ref="AA8:AC8"/>
    <mergeCell ref="AD8:AF8"/>
    <mergeCell ref="L8:N8"/>
    <mergeCell ref="O8:Q8"/>
    <mergeCell ref="R8:T8"/>
    <mergeCell ref="U8:W8"/>
    <mergeCell ref="X8:Z8"/>
    <mergeCell ref="A12:AI12"/>
    <mergeCell ref="A13:A14"/>
    <mergeCell ref="B13:B14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33:AI33"/>
    <mergeCell ref="A34:A35"/>
    <mergeCell ref="B34:B35"/>
    <mergeCell ref="C34:E34"/>
    <mergeCell ref="F34:H34"/>
    <mergeCell ref="I34:K34"/>
    <mergeCell ref="L34:N34"/>
    <mergeCell ref="O34:Q34"/>
    <mergeCell ref="R34:T34"/>
    <mergeCell ref="U34:W34"/>
    <mergeCell ref="X34:Z34"/>
    <mergeCell ref="AA34:AC34"/>
    <mergeCell ref="AD34:AF34"/>
    <mergeCell ref="AG34:AI34"/>
  </mergeCells>
  <printOptions horizontalCentered="1"/>
  <pageMargins left="0" right="0" top="0.39370078740157483" bottom="0" header="0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1:U15"/>
  <sheetViews>
    <sheetView topLeftCell="D1" workbookViewId="0">
      <selection activeCell="S14" sqref="S14"/>
    </sheetView>
  </sheetViews>
  <sheetFormatPr defaultRowHeight="15" x14ac:dyDescent="0.25"/>
  <cols>
    <col min="6" max="6" width="3.7109375" customWidth="1"/>
    <col min="7" max="7" width="16.140625" customWidth="1"/>
    <col min="8" max="8" width="13.85546875" customWidth="1"/>
    <col min="9" max="9" width="14.7109375" customWidth="1"/>
  </cols>
  <sheetData>
    <row r="11" spans="7:21" x14ac:dyDescent="0.25">
      <c r="G11" s="2"/>
      <c r="H11" s="32" t="s">
        <v>1</v>
      </c>
      <c r="I11" s="32"/>
      <c r="J11" s="32" t="s">
        <v>2</v>
      </c>
      <c r="K11" s="32"/>
      <c r="L11" s="32" t="s">
        <v>3</v>
      </c>
      <c r="M11" s="32"/>
      <c r="N11" s="32" t="s">
        <v>4</v>
      </c>
      <c r="O11" s="32"/>
      <c r="P11" s="32" t="s">
        <v>5</v>
      </c>
      <c r="Q11" s="32"/>
      <c r="R11" s="32" t="s">
        <v>6</v>
      </c>
      <c r="S11" s="32"/>
      <c r="T11" s="32" t="s">
        <v>7</v>
      </c>
      <c r="U11" s="32"/>
    </row>
    <row r="12" spans="7:21" x14ac:dyDescent="0.25">
      <c r="G12" s="2" t="s">
        <v>17</v>
      </c>
      <c r="H12" s="2"/>
      <c r="I12" s="2"/>
      <c r="J12" s="1"/>
      <c r="K12" s="2"/>
      <c r="L12" s="1"/>
      <c r="M12" s="2"/>
      <c r="N12" s="1"/>
      <c r="O12" s="2"/>
      <c r="P12" s="2"/>
      <c r="Q12" s="2"/>
      <c r="R12" s="2">
        <v>54</v>
      </c>
      <c r="S12" s="2">
        <f>R12*3307.03</f>
        <v>178579.62000000002</v>
      </c>
      <c r="T12" s="2"/>
      <c r="U12" s="2"/>
    </row>
    <row r="13" spans="7:21" x14ac:dyDescent="0.25">
      <c r="G13" s="2" t="s">
        <v>18</v>
      </c>
      <c r="H13" s="2"/>
      <c r="I13" s="2"/>
      <c r="J13" s="1"/>
      <c r="K13" s="2"/>
      <c r="L13" s="1"/>
      <c r="M13" s="2"/>
      <c r="N13" s="1"/>
      <c r="O13" s="2"/>
      <c r="P13" s="2"/>
      <c r="Q13" s="2"/>
      <c r="R13" s="2">
        <v>32</v>
      </c>
      <c r="S13" s="2">
        <f>R13*2992.42</f>
        <v>95757.440000000002</v>
      </c>
      <c r="T13" s="2"/>
      <c r="U13" s="2"/>
    </row>
    <row r="14" spans="7:21" x14ac:dyDescent="0.25">
      <c r="G14" s="2" t="s">
        <v>19</v>
      </c>
      <c r="H14" s="2"/>
      <c r="I14" s="2"/>
      <c r="J14" s="2"/>
      <c r="K14" s="2"/>
      <c r="L14" s="1"/>
      <c r="M14" s="2"/>
      <c r="N14" s="2"/>
      <c r="O14" s="2"/>
      <c r="P14" s="2"/>
      <c r="Q14" s="2"/>
      <c r="R14" s="2"/>
      <c r="S14" s="2">
        <f>R14*2703.95</f>
        <v>0</v>
      </c>
      <c r="T14" s="2"/>
      <c r="U14" s="2"/>
    </row>
    <row r="15" spans="7:21" x14ac:dyDescent="0.25">
      <c r="G15" s="2" t="s">
        <v>16</v>
      </c>
      <c r="H15" s="2">
        <f t="shared" ref="H15:U15" si="0">SUM(H12:H14)</f>
        <v>0</v>
      </c>
      <c r="I15" s="2">
        <f t="shared" si="0"/>
        <v>0</v>
      </c>
      <c r="J15" s="2">
        <f t="shared" si="0"/>
        <v>0</v>
      </c>
      <c r="K15" s="2">
        <f t="shared" si="0"/>
        <v>0</v>
      </c>
      <c r="L15" s="1">
        <f t="shared" si="0"/>
        <v>0</v>
      </c>
      <c r="M15" s="2">
        <f t="shared" si="0"/>
        <v>0</v>
      </c>
      <c r="N15" s="2">
        <f t="shared" si="0"/>
        <v>0</v>
      </c>
      <c r="O15" s="2">
        <f t="shared" si="0"/>
        <v>0</v>
      </c>
      <c r="P15" s="2">
        <f t="shared" si="0"/>
        <v>0</v>
      </c>
      <c r="Q15" s="2">
        <f t="shared" si="0"/>
        <v>0</v>
      </c>
      <c r="R15" s="2">
        <f t="shared" si="0"/>
        <v>86</v>
      </c>
      <c r="S15" s="2">
        <f t="shared" si="0"/>
        <v>274337.06000000006</v>
      </c>
      <c r="T15" s="2">
        <f t="shared" si="0"/>
        <v>0</v>
      </c>
      <c r="U15" s="2">
        <f t="shared" si="0"/>
        <v>0</v>
      </c>
    </row>
  </sheetData>
  <mergeCells count="7">
    <mergeCell ref="R11:S11"/>
    <mergeCell ref="T11:U11"/>
    <mergeCell ref="H11:I11"/>
    <mergeCell ref="J11:K11"/>
    <mergeCell ref="L11:M11"/>
    <mergeCell ref="N11:O11"/>
    <mergeCell ref="P11:Q11"/>
  </mergeCells>
  <pageMargins left="0.25" right="0.25" top="0.75" bottom="0.75" header="0.3" footer="0.3"/>
  <pageSetup paperSize="9" scale="6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график поставки ОПОР</vt:lpstr>
      <vt:lpstr>Лист1</vt:lpstr>
      <vt:lpstr>Лист2</vt:lpstr>
      <vt:lpstr>'график поставки ОПОР'!Область_печати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2022-02-03T03:32:39Z</dcterms:modified>
</cp:coreProperties>
</file>